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\\hse.si\PV\PVInvest\User\JernejaK\Private\JAVNO NAROCANJE\JAVNA NAROCILA\2024\NADOMESTNI CILINDRI ZA RUDARSKO STROJNO OPREMO NP-1267-2023\OBJAVA RD\"/>
    </mc:Choice>
  </mc:AlternateContent>
  <xr:revisionPtr revIDLastSave="0" documentId="13_ncr:1_{1497E517-1145-4D53-A0B1-FBEFF96A3CF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obrazec ponudb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2" i="2" l="1"/>
  <c r="G53" i="2"/>
  <c r="G63" i="2"/>
  <c r="G61" i="2"/>
  <c r="G60" i="2"/>
  <c r="G59" i="2"/>
  <c r="G58" i="2"/>
  <c r="G57" i="2"/>
  <c r="G56" i="2"/>
  <c r="G55" i="2"/>
  <c r="G54" i="2"/>
  <c r="G52" i="2"/>
  <c r="G51" i="2"/>
  <c r="G50" i="2"/>
  <c r="G49" i="2"/>
  <c r="G48" i="2"/>
  <c r="G47" i="2"/>
  <c r="G46" i="2"/>
  <c r="G45" i="2"/>
  <c r="G44" i="2"/>
  <c r="G43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21" i="2"/>
  <c r="G20" i="2"/>
  <c r="G64" i="2" l="1"/>
  <c r="G65" i="2" s="1"/>
  <c r="G66" i="2" s="1"/>
</calcChain>
</file>

<file path=xl/sharedStrings.xml><?xml version="1.0" encoding="utf-8"?>
<sst xmlns="http://schemas.openxmlformats.org/spreadsheetml/2006/main" count="165" uniqueCount="122">
  <si>
    <t>NAROČNIK</t>
  </si>
  <si>
    <t>JAVNO NAROČILO št.</t>
  </si>
  <si>
    <t>PREDMET</t>
  </si>
  <si>
    <t>PONUDNIK</t>
  </si>
  <si>
    <t>ŠTEVILKA PONUDBE</t>
  </si>
  <si>
    <t xml:space="preserve">Kraj in datum: …………………….                   Žig                              Ponudnik: ………………………….
</t>
  </si>
  <si>
    <t>Ponudnik ceno na enoto napiše na dve decimalni mesti</t>
  </si>
  <si>
    <t>* DDV</t>
  </si>
  <si>
    <t>*DDV se upošteva skladno z veljavno zakonodajo!</t>
  </si>
  <si>
    <t>VREDNOST  brez DDV</t>
  </si>
  <si>
    <t>SKUPAJ VREDNOST  z DDV</t>
  </si>
  <si>
    <t>a</t>
  </si>
  <si>
    <t>b</t>
  </si>
  <si>
    <t>NAZIV POSTAVKE</t>
  </si>
  <si>
    <t>KOLIČINA</t>
  </si>
  <si>
    <t>a*b</t>
  </si>
  <si>
    <t xml:space="preserve">VREDNOST PONUDBE </t>
  </si>
  <si>
    <t>VREDNOST V EUR</t>
  </si>
  <si>
    <t>ŠTEVILKA POSTAVKE</t>
  </si>
  <si>
    <t>POZICIJA</t>
  </si>
  <si>
    <t>1.</t>
  </si>
  <si>
    <t>ENOTA MERE</t>
  </si>
  <si>
    <t>CENA V EUR/KOS BREZ DDV</t>
  </si>
  <si>
    <t>Vrednost postavke se vpiše v stolpec "CENA V EUR/KOS BREZ DDV"</t>
  </si>
  <si>
    <t>Ponudniki ne smejo spreminjati vsebine obrazca.</t>
  </si>
  <si>
    <t>2.</t>
  </si>
  <si>
    <t>CILINDER 63/ 40X 200 DBT 95691143000000</t>
  </si>
  <si>
    <t>CILINDER 125/ 90X1065 DBT 95738603REED R</t>
  </si>
  <si>
    <t>CILINDER 63/ 50X 105 DBT 82411410000000</t>
  </si>
  <si>
    <t>CILINDER 100/ 63X500 DBT 82411600000000</t>
  </si>
  <si>
    <t>CILINDER 100/63X1000 DBT 82411620000000</t>
  </si>
  <si>
    <t>OHIŠJE CIL. 180/100X465 DBT HY-1109816-3</t>
  </si>
  <si>
    <t>OHIŠJE CIL.125/90X1065DBT 95738</t>
  </si>
  <si>
    <t>CILINDER 150/90-1065 DBT 82412070</t>
  </si>
  <si>
    <t>OHIŠJE CIL.100/ 63X500</t>
  </si>
  <si>
    <t>STOJKA POM.100/ 90X 900 4-904.275</t>
  </si>
  <si>
    <t>OHIŠJE CIL. 100/63X1000 H2O 82411610010000</t>
  </si>
  <si>
    <t>STOJKA 245-1385/3195 BUCYRUS</t>
  </si>
  <si>
    <t>CILINDER 100/63X1000 DBT 82411610000H2O</t>
  </si>
  <si>
    <t>OHIŠJE STOJKE 245 BUC 82501750010000</t>
  </si>
  <si>
    <t>OHIŠJE CILINDRA 150/90X1065</t>
  </si>
  <si>
    <t>CILINDER OBOJESTR. ZA URAVNAVANJE SM.JOY</t>
  </si>
  <si>
    <t>CILINDER RAGLJE -ZA ZAMIK SMERNEGA JOY</t>
  </si>
  <si>
    <t>CILINDER URAVNAVANJA DROBILEC JOY</t>
  </si>
  <si>
    <t>CILINDER ZA DVIG MATILDE SMER.JOY</t>
  </si>
  <si>
    <t>CILINDER DROBILNIK MECO 760-5630-P9</t>
  </si>
  <si>
    <t>CILINDER DVIGOV. LOKOV 32.01.03.780 GPK-PV</t>
  </si>
  <si>
    <t>CILINDER GLAVA HORIZ. 32.01.03.800 GPK-PV</t>
  </si>
  <si>
    <t>CILINDER GLAVA VERTIK. 03.00.010 GPKS</t>
  </si>
  <si>
    <t>CILINDER TELESKOP GLAVA 31.00.070 GPKS</t>
  </si>
  <si>
    <t>CILINDER CD16G-40/22-200 PL08-PV TELESKOP GN</t>
  </si>
  <si>
    <t>CILINDER CD16G-40/22-120 PL08-PV ZAMIK GN</t>
  </si>
  <si>
    <t>CILINDER CD16G-40/20X175 PL08-PV HK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</si>
  <si>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</si>
  <si>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</si>
  <si>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</si>
  <si>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</si>
  <si>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</si>
  <si>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</si>
  <si>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</si>
  <si>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</si>
  <si>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</si>
  <si>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</si>
  <si>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</si>
  <si>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</si>
  <si>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</si>
  <si>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</si>
  <si>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</si>
  <si>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</si>
  <si>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</si>
  <si>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</si>
  <si>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</si>
  <si>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</si>
  <si>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</si>
  <si>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</si>
  <si>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</si>
  <si>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</si>
  <si>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</si>
  <si>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</si>
  <si>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</si>
  <si>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</si>
  <si>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</si>
  <si>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</si>
  <si>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</si>
  <si>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</si>
  <si>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</si>
  <si>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KOS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</si>
  <si>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</si>
  <si>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</si>
  <si>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</si>
  <si>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</si>
  <si>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</si>
  <si>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</si>
  <si>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</si>
  <si>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</si>
  <si>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</si>
  <si>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STOJKA POMOŽNA DBT PSV 125/110X1300</t>
  </si>
  <si>
    <t>OHIŠJE CIL.100/63X1000DBT 82411</t>
  </si>
  <si>
    <t>OHIŠJE POM. STOJKE 125</t>
  </si>
  <si>
    <t>BATNICA POM. STOJKE 125</t>
  </si>
  <si>
    <t>CILINDER 200/140X465</t>
  </si>
  <si>
    <t>CILINDER ZAPORNI KPL EV SCHARF 20.0002</t>
  </si>
  <si>
    <t>CILINDER KORAČNI KPL EV SCHARF 20.0004</t>
  </si>
  <si>
    <t>OHIŠJE CIL.STOJKE DBT 82500830010000</t>
  </si>
  <si>
    <t>CILINDER PLUG VERTIKALNO 32.01.03.820 GPK-PV</t>
  </si>
  <si>
    <t>CILINDER-DVIG NAK.ROKE 922672000 HS 2070</t>
  </si>
  <si>
    <t>CILINDER-DVIG ŽLIC.NAKL.922672015 HS20</t>
  </si>
  <si>
    <t>CILINDER ZAMIK ROKE L-D 121636 HS 2070</t>
  </si>
  <si>
    <t>CILINDER ZVRAČALNI ŽLICE 9226621 HS 2070</t>
  </si>
  <si>
    <t>CILINDER 100/50 KPL K.DHL-513 6500944000</t>
  </si>
  <si>
    <t>CILINDER CD16G 63/36-280 PL08-PV</t>
  </si>
  <si>
    <t>CILINDER CD16G 63/36-250 PL08-PV</t>
  </si>
  <si>
    <t>CILINDER CD16G 50/28-182 PL08-PV ROKA L-D</t>
  </si>
  <si>
    <t>NADOMESTNI CILINDRI ZA RUDARSKO STROJNO OPREMO</t>
  </si>
  <si>
    <t>NP-1267-2023</t>
  </si>
  <si>
    <t>NP-1267/2023</t>
  </si>
  <si>
    <t>Premogovnik Velenje, d. o. o.                                                                  Partizanska cesta 78                                                                                           3320 Velenje</t>
  </si>
  <si>
    <t xml:space="preserve">a)samostojno         b) s podizvajalci           c)skupna ponudba                                                  </t>
  </si>
  <si>
    <r>
      <t xml:space="preserve">NAČIN PREDLOŽITVE PONUDBE </t>
    </r>
    <r>
      <rPr>
        <b/>
        <i/>
        <sz val="9"/>
        <color theme="1"/>
        <rFont val="Tahoma"/>
        <family val="2"/>
        <charset val="238"/>
      </rPr>
      <t>(obkroži ustrezno)</t>
    </r>
  </si>
  <si>
    <r>
      <rPr>
        <b/>
        <sz val="9"/>
        <color theme="1"/>
        <rFont val="Tahoma"/>
        <family val="2"/>
        <charset val="238"/>
      </rPr>
      <t>ROK DOBAVE:</t>
    </r>
    <r>
      <rPr>
        <sz val="9"/>
        <color theme="1"/>
        <rFont val="Tahoma"/>
        <family val="2"/>
        <charset val="238"/>
      </rPr>
      <t xml:space="preserve">
Predmet javnega naročila obsega dobavo blaga do 31.12.2024,  v skladišče naročnika na stroške izbranega ponudnika (Incoterms 2020 – DDP Glavno skladišče Premogovnik Velenje).</t>
    </r>
  </si>
  <si>
    <r>
      <t xml:space="preserve">
</t>
    </r>
    <r>
      <rPr>
        <b/>
        <sz val="9"/>
        <color theme="1"/>
        <rFont val="Tahoma"/>
        <family val="2"/>
        <charset val="238"/>
      </rPr>
      <t>VELJAVNOST PONUDBE:</t>
    </r>
    <r>
      <rPr>
        <sz val="9"/>
        <color theme="1"/>
        <rFont val="Tahoma"/>
        <family val="2"/>
        <charset val="238"/>
      </rPr>
      <t xml:space="preserve">
Veljavnost izhodiščne ponudbe je najmanj trideset (30) dni od roka za oddajo ponudbe. 
</t>
    </r>
  </si>
  <si>
    <t>PONUDBA - SPECIFIKACIJA (priloga k Izhodiščni ponudbi)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</si>
</sst>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16" x14ac:knownFonts="1">
    <font>
      <sz val="11"/>
      <color theme="1"/>
      <name val="Calibri"/>
      <family val="2"/>
      <charset val="238"/>
      <scheme val="minor"/>
    </font>
    <font>
      <sz val="9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sz val="7"/>
      <color theme="1"/>
      <name val="Tahoma"/>
      <family val="2"/>
      <charset val="238"/>
    </font>
    <font>
      <b/>
      <sz val="9"/>
      <color theme="1"/>
      <name val="Tahoma"/>
      <family val="2"/>
      <charset val="238"/>
    </font>
    <font>
      <b/>
      <i/>
      <sz val="7"/>
      <color theme="1"/>
      <name val="Tahoma"/>
      <family val="2"/>
      <charset val="238"/>
    </font>
    <font>
      <i/>
      <sz val="11"/>
      <color theme="1"/>
      <name val="Tahoma"/>
      <family val="2"/>
      <charset val="238"/>
    </font>
    <font>
      <sz val="8"/>
      <name val="Calibri"/>
      <family val="2"/>
      <charset val="238"/>
      <scheme val="minor"/>
    </font>
    <font>
      <i/>
      <u/>
      <sz val="8"/>
      <color theme="1"/>
      <name val="Tahoma"/>
      <family val="2"/>
      <charset val="238"/>
    </font>
    <font>
      <sz val="8"/>
      <color theme="1"/>
      <name val="Tahoma"/>
      <family val="2"/>
      <charset val="238"/>
    </font>
    <font>
      <i/>
      <sz val="8"/>
      <color theme="1"/>
      <name val="Tahoma"/>
      <family val="2"/>
      <charset val="238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sz val="9"/>
      <color rgb="FF444444"/>
      <name val="Tahoma"/>
      <family val="2"/>
      <charset val="238"/>
    </font>
    <font>
      <sz val="9"/>
      <color theme="1"/>
      <name val="Calibri"/>
      <family val="2"/>
      <charset val="238"/>
      <scheme val="minor"/>
    </font>
    <font>
      <b/>
      <i/>
      <sz val="9"/>
      <color theme="1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2" borderId="0" xfId="0" applyFont="1" applyFill="1"/>
    <xf numFmtId="0" fontId="1" fillId="0" borderId="0" xfId="0" applyFont="1"/>
    <xf numFmtId="0" fontId="3" fillId="2" borderId="0" xfId="0" applyFont="1" applyFill="1"/>
    <xf numFmtId="0" fontId="3" fillId="0" borderId="0" xfId="0" applyFont="1"/>
    <xf numFmtId="0" fontId="1" fillId="2" borderId="7" xfId="0" applyFont="1" applyFill="1" applyBorder="1" applyAlignment="1">
      <alignment horizontal="left" vertical="center"/>
    </xf>
    <xf numFmtId="0" fontId="1" fillId="2" borderId="0" xfId="0" applyFont="1" applyFill="1" applyProtection="1">
      <protection locked="0"/>
    </xf>
    <xf numFmtId="0" fontId="1" fillId="0" borderId="0" xfId="0" applyFont="1" applyProtection="1">
      <protection locked="0"/>
    </xf>
    <xf numFmtId="0" fontId="6" fillId="2" borderId="0" xfId="0" applyFont="1" applyFill="1"/>
    <xf numFmtId="0" fontId="5" fillId="2" borderId="0" xfId="0" applyFont="1" applyFill="1" applyAlignment="1">
      <alignment horizontal="center"/>
    </xf>
    <xf numFmtId="0" fontId="1" fillId="0" borderId="14" xfId="0" applyFont="1" applyBorder="1" applyAlignment="1">
      <alignment horizontal="center" vertical="center" wrapText="1"/>
    </xf>
    <xf numFmtId="0" fontId="8" fillId="0" borderId="0" xfId="0" applyFont="1"/>
    <xf numFmtId="0" fontId="9" fillId="2" borderId="0" xfId="0" applyFont="1" applyFill="1"/>
    <xf numFmtId="0" fontId="10" fillId="2" borderId="0" xfId="0" applyFont="1" applyFill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wrapText="1"/>
    </xf>
    <xf numFmtId="0" fontId="12" fillId="0" borderId="0" xfId="0" applyFont="1"/>
    <xf numFmtId="0" fontId="1" fillId="0" borderId="9" xfId="0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/>
    </xf>
    <xf numFmtId="0" fontId="13" fillId="0" borderId="5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left" vertical="top" wrapText="1" indent="2"/>
    </xf>
    <xf numFmtId="0" fontId="13" fillId="0" borderId="3" xfId="0" applyFont="1" applyBorder="1" applyAlignment="1">
      <alignment horizontal="left" vertical="top" wrapText="1" indent="2"/>
    </xf>
    <xf numFmtId="0" fontId="13" fillId="0" borderId="5" xfId="0" applyFont="1" applyBorder="1" applyAlignment="1">
      <alignment horizontal="left" vertical="top" wrapText="1" indent="2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indent="2"/>
    </xf>
    <xf numFmtId="164" fontId="1" fillId="0" borderId="24" xfId="0" applyNumberFormat="1" applyFont="1" applyBorder="1" applyAlignment="1">
      <alignment horizontal="center" vertical="center"/>
    </xf>
    <xf numFmtId="164" fontId="1" fillId="0" borderId="25" xfId="0" applyNumberFormat="1" applyFont="1" applyBorder="1" applyAlignment="1">
      <alignment horizontal="center" vertical="center"/>
    </xf>
    <xf numFmtId="164" fontId="1" fillId="0" borderId="17" xfId="0" applyNumberFormat="1" applyFont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1" fillId="2" borderId="0" xfId="0" applyFont="1" applyFill="1" applyAlignment="1" applyProtection="1">
      <alignment horizontal="left" vertical="top" wrapText="1"/>
      <protection locked="0"/>
    </xf>
    <xf numFmtId="0" fontId="4" fillId="3" borderId="1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1" fillId="2" borderId="0" xfId="0" applyFont="1" applyFill="1" applyAlignment="1">
      <alignment horizontal="left" vertical="top" wrapText="1"/>
    </xf>
    <xf numFmtId="0" fontId="4" fillId="0" borderId="8" xfId="0" applyFont="1" applyBorder="1" applyAlignment="1">
      <alignment horizontal="right" vertical="center" indent="3"/>
    </xf>
    <xf numFmtId="0" fontId="4" fillId="0" borderId="9" xfId="0" applyFont="1" applyBorder="1" applyAlignment="1">
      <alignment horizontal="right" vertical="center" indent="3"/>
    </xf>
    <xf numFmtId="0" fontId="4" fillId="0" borderId="10" xfId="0" applyFont="1" applyBorder="1" applyAlignment="1">
      <alignment horizontal="right" vertical="center" indent="3"/>
    </xf>
    <xf numFmtId="0" fontId="4" fillId="0" borderId="2" xfId="0" applyFont="1" applyBorder="1" applyAlignment="1">
      <alignment horizontal="right" vertical="center" indent="3"/>
    </xf>
    <xf numFmtId="0" fontId="4" fillId="0" borderId="3" xfId="0" applyFont="1" applyBorder="1" applyAlignment="1">
      <alignment horizontal="right" vertical="center" indent="3"/>
    </xf>
    <xf numFmtId="0" fontId="4" fillId="0" borderId="11" xfId="0" applyFont="1" applyBorder="1" applyAlignment="1">
      <alignment horizontal="right" vertical="center" indent="3"/>
    </xf>
    <xf numFmtId="0" fontId="4" fillId="0" borderId="4" xfId="0" applyFont="1" applyBorder="1" applyAlignment="1">
      <alignment horizontal="right" vertical="center" indent="3"/>
    </xf>
    <xf numFmtId="0" fontId="4" fillId="0" borderId="5" xfId="0" applyFont="1" applyBorder="1" applyAlignment="1">
      <alignment horizontal="right" vertical="center" indent="3"/>
    </xf>
    <xf numFmtId="0" fontId="4" fillId="0" borderId="6" xfId="0" applyFont="1" applyBorder="1" applyAlignment="1">
      <alignment horizontal="right" vertical="center" indent="3"/>
    </xf>
    <xf numFmtId="0" fontId="11" fillId="0" borderId="0" xfId="0" applyFont="1" applyAlignment="1">
      <alignment horizontal="left"/>
    </xf>
    <xf numFmtId="0" fontId="1" fillId="2" borderId="3" xfId="0" applyFont="1" applyFill="1" applyBorder="1" applyAlignment="1" applyProtection="1">
      <alignment horizontal="left" vertical="center" indent="2"/>
      <protection locked="0"/>
    </xf>
    <xf numFmtId="0" fontId="1" fillId="2" borderId="11" xfId="0" applyFont="1" applyFill="1" applyBorder="1" applyAlignment="1" applyProtection="1">
      <alignment horizontal="left" vertical="center" indent="2"/>
      <protection locked="0"/>
    </xf>
    <xf numFmtId="0" fontId="1" fillId="2" borderId="5" xfId="0" applyFont="1" applyFill="1" applyBorder="1" applyAlignment="1" applyProtection="1">
      <alignment horizontal="left" vertical="center" indent="2"/>
      <protection locked="0"/>
    </xf>
    <xf numFmtId="0" fontId="1" fillId="2" borderId="6" xfId="0" applyFont="1" applyFill="1" applyBorder="1" applyAlignment="1" applyProtection="1">
      <alignment horizontal="left" vertical="center" indent="2"/>
      <protection locked="0"/>
    </xf>
    <xf numFmtId="0" fontId="4" fillId="0" borderId="9" xfId="0" applyFont="1" applyBorder="1" applyAlignment="1">
      <alignment horizontal="left" vertical="center" indent="2"/>
    </xf>
    <xf numFmtId="0" fontId="4" fillId="0" borderId="10" xfId="0" applyFont="1" applyBorder="1" applyAlignment="1">
      <alignment horizontal="left" vertical="center" indent="2"/>
    </xf>
    <xf numFmtId="0" fontId="1" fillId="0" borderId="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2"/>
    </xf>
    <xf numFmtId="0" fontId="4" fillId="0" borderId="3" xfId="0" applyFont="1" applyBorder="1" applyAlignment="1">
      <alignment horizontal="left" vertical="center" indent="2"/>
    </xf>
    <xf numFmtId="0" fontId="4" fillId="0" borderId="4" xfId="0" applyFont="1" applyBorder="1" applyAlignment="1">
      <alignment horizontal="left" vertical="center" indent="2"/>
    </xf>
    <xf numFmtId="0" fontId="4" fillId="0" borderId="5" xfId="0" applyFont="1" applyBorder="1" applyAlignment="1">
      <alignment horizontal="left" vertical="center" indent="2"/>
    </xf>
    <xf numFmtId="0" fontId="4" fillId="2" borderId="9" xfId="0" applyFont="1" applyFill="1" applyBorder="1" applyAlignment="1">
      <alignment horizontal="left" vertical="center" wrapText="1" indent="2"/>
    </xf>
    <xf numFmtId="0" fontId="4" fillId="2" borderId="10" xfId="0" applyFont="1" applyFill="1" applyBorder="1" applyAlignment="1">
      <alignment horizontal="left" vertical="center" wrapText="1" indent="2"/>
    </xf>
    <xf numFmtId="0" fontId="4" fillId="2" borderId="3" xfId="0" applyFont="1" applyFill="1" applyBorder="1" applyAlignment="1">
      <alignment horizontal="left" vertical="center" wrapText="1" indent="2"/>
    </xf>
    <xf numFmtId="0" fontId="4" fillId="2" borderId="11" xfId="0" applyFont="1" applyFill="1" applyBorder="1" applyAlignment="1">
      <alignment horizontal="left" vertical="center" wrapText="1" indent="2"/>
    </xf>
    <xf numFmtId="0" fontId="4" fillId="0" borderId="6" xfId="0" applyFont="1" applyBorder="1" applyAlignment="1">
      <alignment horizontal="left" vertical="center" indent="2"/>
    </xf>
    <xf numFmtId="0" fontId="4" fillId="0" borderId="8" xfId="0" applyFont="1" applyBorder="1" applyAlignment="1">
      <alignment horizontal="left" vertical="center" indent="2"/>
    </xf>
    <xf numFmtId="0" fontId="1" fillId="2" borderId="7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top" wrapText="1"/>
    </xf>
    <xf numFmtId="0" fontId="13" fillId="0" borderId="3" xfId="0" applyFont="1" applyFill="1" applyBorder="1" applyAlignment="1">
      <alignment horizontal="left" vertical="top" wrapText="1" indent="2"/>
    </xf>
    <xf numFmtId="0" fontId="1" fillId="0" borderId="3" xfId="0" applyFont="1" applyFill="1" applyBorder="1" applyAlignment="1">
      <alignment horizontal="center" vertical="center" wrapText="1"/>
    </xf>
    <xf numFmtId="164" fontId="1" fillId="0" borderId="11" xfId="0" applyNumberFormat="1" applyFont="1" applyFill="1" applyBorder="1" applyAlignment="1">
      <alignment horizontal="center" vertical="center" wrapText="1"/>
    </xf>
    <xf numFmtId="0" fontId="1" fillId="0" borderId="0" xfId="0" applyFont="1" applyFill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41E2A-FD60-4DA9-A187-2EA24F23F934}">
  <sheetPr>
    <pageSetUpPr fitToPage="1"/>
  </sheetPr>
  <dimension ref="A1:J76"/>
  <sheetViews>
    <sheetView tabSelected="1" topLeftCell="A46" zoomScale="93" zoomScaleNormal="93" workbookViewId="0">
      <selection activeCell="M47" sqref="M47"/>
    </sheetView>
  </sheetViews>
  <sheetFormatPr defaultColWidth="8.81640625" defaultRowHeight="11.5" x14ac:dyDescent="0.25"/>
  <cols>
    <col min="1" max="1" width="8.54296875" style="2" customWidth="1"/>
    <col min="2" max="2" width="10.54296875" style="2" customWidth="1"/>
    <col min="3" max="3" width="49" style="2" customWidth="1"/>
    <col min="4" max="4" width="8.453125" style="2" customWidth="1"/>
    <col min="5" max="5" width="15.1796875" style="2" customWidth="1"/>
    <col min="6" max="6" width="10.26953125" style="2" customWidth="1"/>
    <col min="7" max="7" width="32" style="2" customWidth="1"/>
    <col min="8" max="11" width="12.1796875" style="2" customWidth="1"/>
    <col min="12" max="16384" width="8.81640625" style="2"/>
  </cols>
  <sheetData>
    <row r="1" spans="1:10" ht="21.75" customHeight="1" x14ac:dyDescent="0.3">
      <c r="A1" s="8"/>
      <c r="B1" s="1"/>
      <c r="C1" s="1"/>
      <c r="D1" s="1"/>
      <c r="E1" s="1"/>
      <c r="F1" s="1"/>
      <c r="G1" s="1"/>
    </row>
    <row r="2" spans="1:10" s="16" customFormat="1" ht="39.75" customHeight="1" x14ac:dyDescent="0.3">
      <c r="A2" s="60" t="s">
        <v>121</v>
      </c>
      <c r="B2" s="60"/>
      <c r="C2" s="60"/>
      <c r="D2" s="60"/>
      <c r="E2" s="60"/>
      <c r="F2" s="60"/>
      <c r="G2" s="60"/>
    </row>
    <row r="3" spans="1:10" ht="18.75" customHeight="1" x14ac:dyDescent="0.25">
      <c r="A3" s="13" t="s">
        <v>24</v>
      </c>
      <c r="B3" s="12"/>
      <c r="C3" s="12"/>
      <c r="D3" s="3"/>
      <c r="E3" s="3"/>
      <c r="F3" s="3"/>
      <c r="G3" s="3"/>
      <c r="H3" s="4"/>
      <c r="I3" s="4"/>
      <c r="J3" s="4"/>
    </row>
    <row r="4" spans="1:10" ht="16.5" customHeight="1" x14ac:dyDescent="0.25">
      <c r="A4" s="13" t="s">
        <v>23</v>
      </c>
      <c r="B4" s="12"/>
      <c r="C4" s="12"/>
      <c r="D4" s="3"/>
      <c r="E4" s="3"/>
      <c r="F4" s="3"/>
      <c r="G4" s="3"/>
      <c r="H4" s="4"/>
      <c r="I4" s="4"/>
      <c r="J4" s="4"/>
    </row>
    <row r="5" spans="1:10" ht="18" customHeight="1" x14ac:dyDescent="0.25">
      <c r="A5" s="11"/>
      <c r="B5" s="12"/>
      <c r="C5" s="12"/>
      <c r="D5" s="12"/>
      <c r="E5" s="3"/>
      <c r="F5" s="3"/>
      <c r="G5" s="3"/>
      <c r="H5" s="4"/>
      <c r="I5" s="4"/>
      <c r="J5" s="4"/>
    </row>
    <row r="6" spans="1:10" x14ac:dyDescent="0.25">
      <c r="A6" s="13"/>
      <c r="B6" s="12"/>
      <c r="C6" s="12"/>
      <c r="D6" s="12"/>
      <c r="E6" s="3"/>
      <c r="F6" s="3"/>
      <c r="G6" s="3"/>
      <c r="H6" s="4"/>
      <c r="I6" s="4"/>
      <c r="J6" s="4"/>
    </row>
    <row r="7" spans="1:10" ht="12" thickBot="1" x14ac:dyDescent="0.3">
      <c r="A7" s="1"/>
      <c r="B7" s="1"/>
      <c r="C7" s="1"/>
      <c r="D7" s="1"/>
      <c r="E7" s="1"/>
      <c r="F7" s="1"/>
      <c r="G7" s="1"/>
    </row>
    <row r="8" spans="1:10" ht="66.5" customHeight="1" x14ac:dyDescent="0.25">
      <c r="A8" s="78" t="s">
        <v>0</v>
      </c>
      <c r="B8" s="65"/>
      <c r="C8" s="65"/>
      <c r="D8" s="65"/>
      <c r="E8" s="73" t="s">
        <v>116</v>
      </c>
      <c r="F8" s="73"/>
      <c r="G8" s="74"/>
    </row>
    <row r="9" spans="1:10" ht="34.5" customHeight="1" x14ac:dyDescent="0.25">
      <c r="A9" s="69" t="s">
        <v>1</v>
      </c>
      <c r="B9" s="70"/>
      <c r="C9" s="70"/>
      <c r="D9" s="70"/>
      <c r="E9" s="75" t="s">
        <v>115</v>
      </c>
      <c r="F9" s="75" t="s">
        <v>114</v>
      </c>
      <c r="G9" s="76"/>
    </row>
    <row r="10" spans="1:10" ht="42.75" customHeight="1" thickBot="1" x14ac:dyDescent="0.3">
      <c r="A10" s="71" t="s">
        <v>2</v>
      </c>
      <c r="B10" s="72"/>
      <c r="C10" s="72"/>
      <c r="D10" s="72"/>
      <c r="E10" s="72" t="s">
        <v>113</v>
      </c>
      <c r="F10" s="72"/>
      <c r="G10" s="77"/>
    </row>
    <row r="11" spans="1:10" ht="17.5" customHeight="1" thickBot="1" x14ac:dyDescent="0.3">
      <c r="A11" s="31"/>
      <c r="B11" s="31"/>
      <c r="C11" s="31"/>
      <c r="D11" s="31"/>
      <c r="E11" s="5"/>
      <c r="F11" s="79"/>
      <c r="G11" s="79"/>
    </row>
    <row r="12" spans="1:10" ht="35.5" customHeight="1" x14ac:dyDescent="0.25">
      <c r="A12" s="78" t="s">
        <v>3</v>
      </c>
      <c r="B12" s="65"/>
      <c r="C12" s="65"/>
      <c r="D12" s="65"/>
      <c r="E12" s="65"/>
      <c r="F12" s="65"/>
      <c r="G12" s="66"/>
    </row>
    <row r="13" spans="1:10" ht="25.15" customHeight="1" x14ac:dyDescent="0.25">
      <c r="A13" s="69" t="s">
        <v>4</v>
      </c>
      <c r="B13" s="70"/>
      <c r="C13" s="70"/>
      <c r="D13" s="70"/>
      <c r="E13" s="67"/>
      <c r="F13" s="67"/>
      <c r="G13" s="68"/>
    </row>
    <row r="14" spans="1:10" ht="19.149999999999999" customHeight="1" x14ac:dyDescent="0.25">
      <c r="A14" s="69" t="s">
        <v>118</v>
      </c>
      <c r="B14" s="70"/>
      <c r="C14" s="70"/>
      <c r="D14" s="70"/>
      <c r="E14" s="61" t="s">
        <v>117</v>
      </c>
      <c r="F14" s="61"/>
      <c r="G14" s="62"/>
    </row>
    <row r="15" spans="1:10" ht="27.5" customHeight="1" thickBot="1" x14ac:dyDescent="0.3">
      <c r="A15" s="71"/>
      <c r="B15" s="72"/>
      <c r="C15" s="72"/>
      <c r="D15" s="72"/>
      <c r="E15" s="63"/>
      <c r="F15" s="63"/>
      <c r="G15" s="64"/>
    </row>
    <row r="16" spans="1:10" ht="12" thickBot="1" x14ac:dyDescent="0.3"/>
    <row r="17" spans="1:7" ht="26.5" customHeight="1" thickBot="1" x14ac:dyDescent="0.3">
      <c r="A17" s="42" t="s">
        <v>16</v>
      </c>
      <c r="B17" s="43"/>
      <c r="C17" s="43"/>
      <c r="D17" s="43"/>
      <c r="E17" s="43"/>
      <c r="F17" s="43"/>
      <c r="G17" s="44"/>
    </row>
    <row r="18" spans="1:7" ht="35.25" customHeight="1" x14ac:dyDescent="0.25">
      <c r="A18" s="35" t="s">
        <v>19</v>
      </c>
      <c r="B18" s="36" t="s">
        <v>18</v>
      </c>
      <c r="C18" s="46" t="s">
        <v>13</v>
      </c>
      <c r="D18" s="36" t="s">
        <v>21</v>
      </c>
      <c r="E18" s="37" t="s">
        <v>22</v>
      </c>
      <c r="F18" s="37" t="s">
        <v>14</v>
      </c>
      <c r="G18" s="38" t="s">
        <v>17</v>
      </c>
    </row>
    <row r="19" spans="1:7" ht="16.5" customHeight="1" thickBot="1" x14ac:dyDescent="0.3">
      <c r="A19" s="39"/>
      <c r="B19" s="40"/>
      <c r="C19" s="47"/>
      <c r="D19" s="41"/>
      <c r="E19" s="10" t="s">
        <v>11</v>
      </c>
      <c r="F19" s="14" t="s">
        <v>12</v>
      </c>
      <c r="G19" s="15" t="s">
        <v>15</v>
      </c>
    </row>
    <row r="20" spans="1:7" ht="16.5" customHeight="1" x14ac:dyDescent="0.25">
      <c r="A20" s="28" t="s">
        <v>20</v>
      </c>
      <c r="B20" s="21">
        <v>585481</v>
      </c>
      <c r="C20" s="25" t="s">
        <v>26</v>
      </c>
      <c r="D20" s="17" t="s">
        <v>86</v>
      </c>
      <c r="E20" s="17"/>
      <c r="F20" s="21">
        <v>40</v>
      </c>
      <c r="G20" s="18">
        <f t="shared" ref="G20" si="0">E20*F20</f>
        <v>0</v>
      </c>
    </row>
    <row r="21" spans="1:7" ht="16.5" customHeight="1" x14ac:dyDescent="0.25">
      <c r="A21" s="29" t="s">
        <v>25</v>
      </c>
      <c r="B21" s="22">
        <v>599517</v>
      </c>
      <c r="C21" s="26" t="s">
        <v>27</v>
      </c>
      <c r="D21" s="19" t="s">
        <v>86</v>
      </c>
      <c r="E21" s="19"/>
      <c r="F21" s="22">
        <v>5</v>
      </c>
      <c r="G21" s="20">
        <f>E21*F21</f>
        <v>0</v>
      </c>
    </row>
    <row r="22" spans="1:7" ht="16.5" customHeight="1" x14ac:dyDescent="0.25">
      <c r="A22" s="29" t="s">
        <v>53</v>
      </c>
      <c r="B22" s="22">
        <v>605249</v>
      </c>
      <c r="C22" s="26" t="s">
        <v>28</v>
      </c>
      <c r="D22" s="19" t="s">
        <v>86</v>
      </c>
      <c r="E22" s="19"/>
      <c r="F22" s="22">
        <v>40</v>
      </c>
      <c r="G22" s="20">
        <f t="shared" ref="G22:G63" si="1">E22*F22</f>
        <v>0</v>
      </c>
    </row>
    <row r="23" spans="1:7" ht="16.5" customHeight="1" x14ac:dyDescent="0.25">
      <c r="A23" s="29" t="s">
        <v>54</v>
      </c>
      <c r="B23" s="22">
        <v>607769</v>
      </c>
      <c r="C23" s="26" t="s">
        <v>29</v>
      </c>
      <c r="D23" s="19" t="s">
        <v>86</v>
      </c>
      <c r="E23" s="19"/>
      <c r="F23" s="22">
        <v>30</v>
      </c>
      <c r="G23" s="20">
        <f t="shared" si="1"/>
        <v>0</v>
      </c>
    </row>
    <row r="24" spans="1:7" ht="16.5" customHeight="1" x14ac:dyDescent="0.25">
      <c r="A24" s="29" t="s">
        <v>55</v>
      </c>
      <c r="B24" s="22">
        <v>609156</v>
      </c>
      <c r="C24" s="26" t="s">
        <v>30</v>
      </c>
      <c r="D24" s="19" t="s">
        <v>86</v>
      </c>
      <c r="E24" s="19"/>
      <c r="F24" s="22">
        <v>5</v>
      </c>
      <c r="G24" s="20">
        <f t="shared" si="1"/>
        <v>0</v>
      </c>
    </row>
    <row r="25" spans="1:7" ht="16.5" customHeight="1" x14ac:dyDescent="0.25">
      <c r="A25" s="29" t="s">
        <v>56</v>
      </c>
      <c r="B25" s="22">
        <v>610223</v>
      </c>
      <c r="C25" s="26" t="s">
        <v>31</v>
      </c>
      <c r="D25" s="19" t="s">
        <v>86</v>
      </c>
      <c r="E25" s="19"/>
      <c r="F25" s="22">
        <v>10</v>
      </c>
      <c r="G25" s="20">
        <f t="shared" si="1"/>
        <v>0</v>
      </c>
    </row>
    <row r="26" spans="1:7" ht="16.5" customHeight="1" x14ac:dyDescent="0.25">
      <c r="A26" s="29" t="s">
        <v>57</v>
      </c>
      <c r="B26" s="22">
        <v>618452</v>
      </c>
      <c r="C26" s="26" t="s">
        <v>32</v>
      </c>
      <c r="D26" s="19" t="s">
        <v>86</v>
      </c>
      <c r="E26" s="19"/>
      <c r="F26" s="22">
        <v>5</v>
      </c>
      <c r="G26" s="20">
        <f t="shared" si="1"/>
        <v>0</v>
      </c>
    </row>
    <row r="27" spans="1:7" ht="16.5" customHeight="1" x14ac:dyDescent="0.25">
      <c r="A27" s="29" t="s">
        <v>58</v>
      </c>
      <c r="B27" s="22">
        <v>618607</v>
      </c>
      <c r="C27" s="26" t="s">
        <v>33</v>
      </c>
      <c r="D27" s="19" t="s">
        <v>86</v>
      </c>
      <c r="E27" s="19"/>
      <c r="F27" s="22">
        <v>15</v>
      </c>
      <c r="G27" s="20">
        <f t="shared" si="1"/>
        <v>0</v>
      </c>
    </row>
    <row r="28" spans="1:7" ht="16.5" customHeight="1" x14ac:dyDescent="0.25">
      <c r="A28" s="29" t="s">
        <v>59</v>
      </c>
      <c r="B28" s="22">
        <v>622658</v>
      </c>
      <c r="C28" s="26" t="s">
        <v>34</v>
      </c>
      <c r="D28" s="19" t="s">
        <v>86</v>
      </c>
      <c r="E28" s="19"/>
      <c r="F28" s="22">
        <v>30</v>
      </c>
      <c r="G28" s="20">
        <f t="shared" si="1"/>
        <v>0</v>
      </c>
    </row>
    <row r="29" spans="1:7" ht="16.5" customHeight="1" x14ac:dyDescent="0.25">
      <c r="A29" s="29" t="s">
        <v>60</v>
      </c>
      <c r="B29" s="22">
        <v>224813</v>
      </c>
      <c r="C29" s="26" t="s">
        <v>35</v>
      </c>
      <c r="D29" s="19" t="s">
        <v>86</v>
      </c>
      <c r="E29" s="19"/>
      <c r="F29" s="22">
        <v>15</v>
      </c>
      <c r="G29" s="20">
        <f t="shared" si="1"/>
        <v>0</v>
      </c>
    </row>
    <row r="30" spans="1:7" ht="16.5" customHeight="1" x14ac:dyDescent="0.25">
      <c r="A30" s="29" t="s">
        <v>61</v>
      </c>
      <c r="B30" s="22">
        <v>627499</v>
      </c>
      <c r="C30" s="26" t="s">
        <v>96</v>
      </c>
      <c r="D30" s="19" t="s">
        <v>86</v>
      </c>
      <c r="E30" s="19"/>
      <c r="F30" s="22">
        <v>10</v>
      </c>
      <c r="G30" s="20">
        <f t="shared" si="1"/>
        <v>0</v>
      </c>
    </row>
    <row r="31" spans="1:7" ht="16.5" customHeight="1" x14ac:dyDescent="0.25">
      <c r="A31" s="29" t="s">
        <v>62</v>
      </c>
      <c r="B31" s="22">
        <v>647992</v>
      </c>
      <c r="C31" s="26" t="s">
        <v>36</v>
      </c>
      <c r="D31" s="19" t="s">
        <v>86</v>
      </c>
      <c r="E31" s="19"/>
      <c r="F31" s="22">
        <v>30</v>
      </c>
      <c r="G31" s="20">
        <f t="shared" si="1"/>
        <v>0</v>
      </c>
    </row>
    <row r="32" spans="1:7" ht="16.5" customHeight="1" x14ac:dyDescent="0.25">
      <c r="A32" s="29" t="s">
        <v>63</v>
      </c>
      <c r="B32" s="22">
        <v>605427</v>
      </c>
      <c r="C32" s="26" t="s">
        <v>97</v>
      </c>
      <c r="D32" s="19" t="s">
        <v>86</v>
      </c>
      <c r="E32" s="19"/>
      <c r="F32" s="22">
        <v>30</v>
      </c>
      <c r="G32" s="20">
        <f t="shared" si="1"/>
        <v>0</v>
      </c>
    </row>
    <row r="33" spans="1:7" ht="16.5" customHeight="1" x14ac:dyDescent="0.25">
      <c r="A33" s="29" t="s">
        <v>64</v>
      </c>
      <c r="B33" s="22">
        <v>646272</v>
      </c>
      <c r="C33" s="26" t="s">
        <v>98</v>
      </c>
      <c r="D33" s="19" t="s">
        <v>86</v>
      </c>
      <c r="E33" s="19"/>
      <c r="F33" s="22">
        <v>25</v>
      </c>
      <c r="G33" s="20">
        <f t="shared" si="1"/>
        <v>0</v>
      </c>
    </row>
    <row r="34" spans="1:7" ht="16.5" customHeight="1" x14ac:dyDescent="0.25">
      <c r="A34" s="29" t="s">
        <v>65</v>
      </c>
      <c r="B34" s="22">
        <v>646273</v>
      </c>
      <c r="C34" s="26" t="s">
        <v>99</v>
      </c>
      <c r="D34" s="19" t="s">
        <v>86</v>
      </c>
      <c r="E34" s="19"/>
      <c r="F34" s="22">
        <v>15</v>
      </c>
      <c r="G34" s="20">
        <f t="shared" si="1"/>
        <v>0</v>
      </c>
    </row>
    <row r="35" spans="1:7" s="85" customFormat="1" ht="16.5" customHeight="1" x14ac:dyDescent="0.25">
      <c r="A35" s="80" t="s">
        <v>66</v>
      </c>
      <c r="B35" s="81">
        <v>639253</v>
      </c>
      <c r="C35" s="82" t="s">
        <v>37</v>
      </c>
      <c r="D35" s="83" t="s">
        <v>86</v>
      </c>
      <c r="E35" s="83"/>
      <c r="F35" s="81">
        <v>6</v>
      </c>
      <c r="G35" s="84">
        <f t="shared" si="1"/>
        <v>0</v>
      </c>
    </row>
    <row r="36" spans="1:7" s="85" customFormat="1" ht="16.5" customHeight="1" x14ac:dyDescent="0.25">
      <c r="A36" s="80" t="s">
        <v>67</v>
      </c>
      <c r="B36" s="81">
        <v>639256</v>
      </c>
      <c r="C36" s="82" t="s">
        <v>100</v>
      </c>
      <c r="D36" s="83" t="s">
        <v>86</v>
      </c>
      <c r="E36" s="83"/>
      <c r="F36" s="81">
        <v>18</v>
      </c>
      <c r="G36" s="84">
        <f t="shared" si="1"/>
        <v>0</v>
      </c>
    </row>
    <row r="37" spans="1:7" ht="16.5" customHeight="1" x14ac:dyDescent="0.25">
      <c r="A37" s="29" t="s">
        <v>68</v>
      </c>
      <c r="B37" s="22">
        <v>609155</v>
      </c>
      <c r="C37" s="26" t="s">
        <v>38</v>
      </c>
      <c r="D37" s="19" t="s">
        <v>86</v>
      </c>
      <c r="E37" s="19"/>
      <c r="F37" s="22">
        <v>5</v>
      </c>
      <c r="G37" s="20">
        <f t="shared" si="1"/>
        <v>0</v>
      </c>
    </row>
    <row r="38" spans="1:7" ht="16.5" customHeight="1" x14ac:dyDescent="0.25">
      <c r="A38" s="29" t="s">
        <v>69</v>
      </c>
      <c r="B38" s="22">
        <v>646209</v>
      </c>
      <c r="C38" s="26" t="s">
        <v>39</v>
      </c>
      <c r="D38" s="19" t="s">
        <v>86</v>
      </c>
      <c r="E38" s="19"/>
      <c r="F38" s="22">
        <v>10</v>
      </c>
      <c r="G38" s="20">
        <f t="shared" si="1"/>
        <v>0</v>
      </c>
    </row>
    <row r="39" spans="1:7" ht="16.5" customHeight="1" x14ac:dyDescent="0.25">
      <c r="A39" s="29" t="s">
        <v>70</v>
      </c>
      <c r="B39" s="22">
        <v>613609</v>
      </c>
      <c r="C39" s="26" t="s">
        <v>101</v>
      </c>
      <c r="D39" s="19" t="s">
        <v>86</v>
      </c>
      <c r="E39" s="19"/>
      <c r="F39" s="22">
        <v>4</v>
      </c>
      <c r="G39" s="20">
        <f t="shared" si="1"/>
        <v>0</v>
      </c>
    </row>
    <row r="40" spans="1:7" ht="16.5" customHeight="1" x14ac:dyDescent="0.25">
      <c r="A40" s="29" t="s">
        <v>71</v>
      </c>
      <c r="B40" s="22">
        <v>613608</v>
      </c>
      <c r="C40" s="26" t="s">
        <v>102</v>
      </c>
      <c r="D40" s="19" t="s">
        <v>86</v>
      </c>
      <c r="E40" s="19"/>
      <c r="F40" s="22">
        <v>4</v>
      </c>
      <c r="G40" s="20">
        <f t="shared" si="1"/>
        <v>0</v>
      </c>
    </row>
    <row r="41" spans="1:7" ht="16.5" customHeight="1" x14ac:dyDescent="0.25">
      <c r="A41" s="29" t="s">
        <v>72</v>
      </c>
      <c r="B41" s="22">
        <v>627059</v>
      </c>
      <c r="C41" s="26" t="s">
        <v>103</v>
      </c>
      <c r="D41" s="19" t="s">
        <v>86</v>
      </c>
      <c r="E41" s="19"/>
      <c r="F41" s="22">
        <v>2</v>
      </c>
      <c r="G41" s="20">
        <f t="shared" si="1"/>
        <v>0</v>
      </c>
    </row>
    <row r="42" spans="1:7" ht="16.5" customHeight="1" x14ac:dyDescent="0.25">
      <c r="A42" s="29" t="s">
        <v>73</v>
      </c>
      <c r="B42" s="22">
        <v>626554</v>
      </c>
      <c r="C42" s="26" t="s">
        <v>40</v>
      </c>
      <c r="D42" s="19" t="s">
        <v>86</v>
      </c>
      <c r="E42" s="19"/>
      <c r="F42" s="22">
        <v>15</v>
      </c>
      <c r="G42" s="20">
        <f t="shared" si="1"/>
        <v>0</v>
      </c>
    </row>
    <row r="43" spans="1:7" ht="16.5" customHeight="1" x14ac:dyDescent="0.25">
      <c r="A43" s="29" t="s">
        <v>74</v>
      </c>
      <c r="B43" s="22">
        <v>598314</v>
      </c>
      <c r="C43" s="26" t="s">
        <v>41</v>
      </c>
      <c r="D43" s="19" t="s">
        <v>86</v>
      </c>
      <c r="E43" s="19"/>
      <c r="F43" s="22">
        <v>2</v>
      </c>
      <c r="G43" s="20">
        <f t="shared" si="1"/>
        <v>0</v>
      </c>
    </row>
    <row r="44" spans="1:7" ht="16.5" customHeight="1" x14ac:dyDescent="0.25">
      <c r="A44" s="29" t="s">
        <v>75</v>
      </c>
      <c r="B44" s="22">
        <v>598315</v>
      </c>
      <c r="C44" s="26" t="s">
        <v>42</v>
      </c>
      <c r="D44" s="19" t="s">
        <v>86</v>
      </c>
      <c r="E44" s="19"/>
      <c r="F44" s="22">
        <v>1</v>
      </c>
      <c r="G44" s="20">
        <f t="shared" si="1"/>
        <v>0</v>
      </c>
    </row>
    <row r="45" spans="1:7" ht="16.5" customHeight="1" x14ac:dyDescent="0.25">
      <c r="A45" s="29" t="s">
        <v>76</v>
      </c>
      <c r="B45" s="22">
        <v>646007</v>
      </c>
      <c r="C45" s="26" t="s">
        <v>43</v>
      </c>
      <c r="D45" s="19" t="s">
        <v>86</v>
      </c>
      <c r="E45" s="19"/>
      <c r="F45" s="22">
        <v>2</v>
      </c>
      <c r="G45" s="20">
        <f t="shared" si="1"/>
        <v>0</v>
      </c>
    </row>
    <row r="46" spans="1:7" ht="16.5" customHeight="1" x14ac:dyDescent="0.25">
      <c r="A46" s="29" t="s">
        <v>77</v>
      </c>
      <c r="B46" s="22">
        <v>600520</v>
      </c>
      <c r="C46" s="26" t="s">
        <v>44</v>
      </c>
      <c r="D46" s="19" t="s">
        <v>86</v>
      </c>
      <c r="E46" s="19"/>
      <c r="F46" s="22">
        <v>2</v>
      </c>
      <c r="G46" s="20">
        <f t="shared" si="1"/>
        <v>0</v>
      </c>
    </row>
    <row r="47" spans="1:7" ht="16.5" customHeight="1" x14ac:dyDescent="0.25">
      <c r="A47" s="29" t="s">
        <v>78</v>
      </c>
      <c r="B47" s="22">
        <v>579064</v>
      </c>
      <c r="C47" s="26" t="s">
        <v>45</v>
      </c>
      <c r="D47" s="19" t="s">
        <v>86</v>
      </c>
      <c r="E47" s="19"/>
      <c r="F47" s="22">
        <v>2</v>
      </c>
      <c r="G47" s="20">
        <f t="shared" si="1"/>
        <v>0</v>
      </c>
    </row>
    <row r="48" spans="1:7" ht="16.5" customHeight="1" x14ac:dyDescent="0.25">
      <c r="A48" s="29" t="s">
        <v>79</v>
      </c>
      <c r="B48" s="22">
        <v>627477</v>
      </c>
      <c r="C48" s="26" t="s">
        <v>47</v>
      </c>
      <c r="D48" s="19" t="s">
        <v>86</v>
      </c>
      <c r="E48" s="19"/>
      <c r="F48" s="22">
        <v>2</v>
      </c>
      <c r="G48" s="20">
        <f t="shared" si="1"/>
        <v>0</v>
      </c>
    </row>
    <row r="49" spans="1:7" ht="16.5" customHeight="1" x14ac:dyDescent="0.25">
      <c r="A49" s="29" t="s">
        <v>80</v>
      </c>
      <c r="B49" s="22">
        <v>627476</v>
      </c>
      <c r="C49" s="26" t="s">
        <v>48</v>
      </c>
      <c r="D49" s="19" t="s">
        <v>86</v>
      </c>
      <c r="E49" s="19"/>
      <c r="F49" s="22">
        <v>2</v>
      </c>
      <c r="G49" s="20">
        <f t="shared" si="1"/>
        <v>0</v>
      </c>
    </row>
    <row r="50" spans="1:7" ht="16.5" customHeight="1" x14ac:dyDescent="0.25">
      <c r="A50" s="29" t="s">
        <v>81</v>
      </c>
      <c r="B50" s="22">
        <v>627479</v>
      </c>
      <c r="C50" s="26" t="s">
        <v>104</v>
      </c>
      <c r="D50" s="19" t="s">
        <v>86</v>
      </c>
      <c r="E50" s="19"/>
      <c r="F50" s="22">
        <v>2</v>
      </c>
      <c r="G50" s="20">
        <f t="shared" si="1"/>
        <v>0</v>
      </c>
    </row>
    <row r="51" spans="1:7" ht="16.5" customHeight="1" x14ac:dyDescent="0.25">
      <c r="A51" s="29" t="s">
        <v>82</v>
      </c>
      <c r="B51" s="22">
        <v>627471</v>
      </c>
      <c r="C51" s="26" t="s">
        <v>46</v>
      </c>
      <c r="D51" s="19" t="s">
        <v>86</v>
      </c>
      <c r="E51" s="19"/>
      <c r="F51" s="22">
        <v>4</v>
      </c>
      <c r="G51" s="20">
        <f t="shared" si="1"/>
        <v>0</v>
      </c>
    </row>
    <row r="52" spans="1:7" ht="16.5" customHeight="1" x14ac:dyDescent="0.25">
      <c r="A52" s="29" t="s">
        <v>83</v>
      </c>
      <c r="B52" s="22">
        <v>627478</v>
      </c>
      <c r="C52" s="26" t="s">
        <v>49</v>
      </c>
      <c r="D52" s="19" t="s">
        <v>86</v>
      </c>
      <c r="E52" s="19"/>
      <c r="F52" s="22">
        <v>4</v>
      </c>
      <c r="G52" s="20">
        <f t="shared" si="1"/>
        <v>0</v>
      </c>
    </row>
    <row r="53" spans="1:7" ht="16.5" customHeight="1" x14ac:dyDescent="0.25">
      <c r="A53" s="29" t="s">
        <v>84</v>
      </c>
      <c r="B53" s="22">
        <v>618407</v>
      </c>
      <c r="C53" s="26" t="s">
        <v>105</v>
      </c>
      <c r="D53" s="19" t="s">
        <v>86</v>
      </c>
      <c r="E53" s="19"/>
      <c r="F53" s="22">
        <v>1</v>
      </c>
      <c r="G53" s="20">
        <f t="shared" si="1"/>
        <v>0</v>
      </c>
    </row>
    <row r="54" spans="1:7" ht="16.5" customHeight="1" x14ac:dyDescent="0.25">
      <c r="A54" s="29" t="s">
        <v>85</v>
      </c>
      <c r="B54" s="22">
        <v>618408</v>
      </c>
      <c r="C54" s="26" t="s">
        <v>106</v>
      </c>
      <c r="D54" s="19" t="s">
        <v>86</v>
      </c>
      <c r="E54" s="19"/>
      <c r="F54" s="22">
        <v>1</v>
      </c>
      <c r="G54" s="20">
        <f t="shared" si="1"/>
        <v>0</v>
      </c>
    </row>
    <row r="55" spans="1:7" ht="16.5" customHeight="1" x14ac:dyDescent="0.25">
      <c r="A55" s="29" t="s">
        <v>87</v>
      </c>
      <c r="B55" s="22">
        <v>619956</v>
      </c>
      <c r="C55" s="26" t="s">
        <v>107</v>
      </c>
      <c r="D55" s="19" t="s">
        <v>86</v>
      </c>
      <c r="E55" s="19"/>
      <c r="F55" s="22">
        <v>2</v>
      </c>
      <c r="G55" s="20">
        <f t="shared" si="1"/>
        <v>0</v>
      </c>
    </row>
    <row r="56" spans="1:7" ht="16.5" customHeight="1" x14ac:dyDescent="0.25">
      <c r="A56" s="29" t="s">
        <v>88</v>
      </c>
      <c r="B56" s="22">
        <v>618412</v>
      </c>
      <c r="C56" s="26" t="s">
        <v>108</v>
      </c>
      <c r="D56" s="19" t="s">
        <v>86</v>
      </c>
      <c r="E56" s="19"/>
      <c r="F56" s="22">
        <v>1</v>
      </c>
      <c r="G56" s="20">
        <f t="shared" si="1"/>
        <v>0</v>
      </c>
    </row>
    <row r="57" spans="1:7" ht="16.5" customHeight="1" x14ac:dyDescent="0.25">
      <c r="A57" s="29" t="s">
        <v>89</v>
      </c>
      <c r="B57" s="22">
        <v>598395</v>
      </c>
      <c r="C57" s="26" t="s">
        <v>109</v>
      </c>
      <c r="D57" s="19" t="s">
        <v>86</v>
      </c>
      <c r="E57" s="19"/>
      <c r="F57" s="22">
        <v>1</v>
      </c>
      <c r="G57" s="20">
        <f t="shared" si="1"/>
        <v>0</v>
      </c>
    </row>
    <row r="58" spans="1:7" ht="16.5" customHeight="1" x14ac:dyDescent="0.25">
      <c r="A58" s="29" t="s">
        <v>90</v>
      </c>
      <c r="B58" s="22">
        <v>637722</v>
      </c>
      <c r="C58" s="26" t="s">
        <v>110</v>
      </c>
      <c r="D58" s="19" t="s">
        <v>86</v>
      </c>
      <c r="E58" s="19"/>
      <c r="F58" s="22">
        <v>4</v>
      </c>
      <c r="G58" s="20">
        <f t="shared" si="1"/>
        <v>0</v>
      </c>
    </row>
    <row r="59" spans="1:7" ht="16.5" customHeight="1" x14ac:dyDescent="0.25">
      <c r="A59" s="29" t="s">
        <v>91</v>
      </c>
      <c r="B59" s="22">
        <v>636544</v>
      </c>
      <c r="C59" s="26" t="s">
        <v>111</v>
      </c>
      <c r="D59" s="19" t="s">
        <v>86</v>
      </c>
      <c r="E59" s="19"/>
      <c r="F59" s="22">
        <v>2</v>
      </c>
      <c r="G59" s="20">
        <f t="shared" si="1"/>
        <v>0</v>
      </c>
    </row>
    <row r="60" spans="1:7" ht="16.5" customHeight="1" x14ac:dyDescent="0.25">
      <c r="A60" s="29" t="s">
        <v>92</v>
      </c>
      <c r="B60" s="22">
        <v>636528</v>
      </c>
      <c r="C60" s="26" t="s">
        <v>50</v>
      </c>
      <c r="D60" s="19" t="s">
        <v>86</v>
      </c>
      <c r="E60" s="19"/>
      <c r="F60" s="22">
        <v>4</v>
      </c>
      <c r="G60" s="20">
        <f t="shared" si="1"/>
        <v>0</v>
      </c>
    </row>
    <row r="61" spans="1:7" ht="16.5" customHeight="1" x14ac:dyDescent="0.25">
      <c r="A61" s="29" t="s">
        <v>93</v>
      </c>
      <c r="B61" s="22">
        <v>636529</v>
      </c>
      <c r="C61" s="26" t="s">
        <v>51</v>
      </c>
      <c r="D61" s="19" t="s">
        <v>86</v>
      </c>
      <c r="E61" s="19"/>
      <c r="F61" s="22">
        <v>4</v>
      </c>
      <c r="G61" s="20">
        <f t="shared" si="1"/>
        <v>0</v>
      </c>
    </row>
    <row r="62" spans="1:7" ht="16.5" customHeight="1" x14ac:dyDescent="0.25">
      <c r="A62" s="29" t="s">
        <v>94</v>
      </c>
      <c r="B62" s="22">
        <v>636539</v>
      </c>
      <c r="C62" s="26" t="s">
        <v>52</v>
      </c>
      <c r="D62" s="19" t="s">
        <v>86</v>
      </c>
      <c r="E62" s="19"/>
      <c r="F62" s="22">
        <v>2</v>
      </c>
      <c r="G62" s="20">
        <f t="shared" si="1"/>
        <v>0</v>
      </c>
    </row>
    <row r="63" spans="1:7" ht="16.5" customHeight="1" thickBot="1" x14ac:dyDescent="0.35">
      <c r="A63" s="30" t="s">
        <v>95</v>
      </c>
      <c r="B63" s="24">
        <v>637246</v>
      </c>
      <c r="C63" s="27" t="s">
        <v>112</v>
      </c>
      <c r="D63" s="14" t="s">
        <v>86</v>
      </c>
      <c r="E63" s="14"/>
      <c r="F63" s="23">
        <v>4</v>
      </c>
      <c r="G63" s="20">
        <f t="shared" si="1"/>
        <v>0</v>
      </c>
    </row>
    <row r="64" spans="1:7" ht="29.5" customHeight="1" x14ac:dyDescent="0.25">
      <c r="A64" s="51" t="s">
        <v>9</v>
      </c>
      <c r="B64" s="52"/>
      <c r="C64" s="52"/>
      <c r="D64" s="52"/>
      <c r="E64" s="52"/>
      <c r="F64" s="53"/>
      <c r="G64" s="32">
        <f>SUM(G20:G63)</f>
        <v>0</v>
      </c>
    </row>
    <row r="65" spans="1:7" ht="29.5" customHeight="1" x14ac:dyDescent="0.25">
      <c r="A65" s="54" t="s">
        <v>7</v>
      </c>
      <c r="B65" s="55"/>
      <c r="C65" s="55"/>
      <c r="D65" s="55"/>
      <c r="E65" s="55"/>
      <c r="F65" s="56"/>
      <c r="G65" s="33">
        <f>G64*0.22</f>
        <v>0</v>
      </c>
    </row>
    <row r="66" spans="1:7" ht="29.5" customHeight="1" thickBot="1" x14ac:dyDescent="0.3">
      <c r="A66" s="57" t="s">
        <v>10</v>
      </c>
      <c r="B66" s="58"/>
      <c r="C66" s="58"/>
      <c r="D66" s="58"/>
      <c r="E66" s="58"/>
      <c r="F66" s="59"/>
      <c r="G66" s="34">
        <f>G64+G65</f>
        <v>0</v>
      </c>
    </row>
    <row r="67" spans="1:7" ht="11.5" customHeight="1" x14ac:dyDescent="0.25">
      <c r="A67" s="48" t="s">
        <v>6</v>
      </c>
      <c r="B67" s="48"/>
      <c r="C67" s="48"/>
      <c r="D67" s="48"/>
      <c r="E67" s="48"/>
      <c r="F67" s="48"/>
      <c r="G67" s="48"/>
    </row>
    <row r="68" spans="1:7" ht="11.5" customHeight="1" x14ac:dyDescent="0.25">
      <c r="A68" s="49" t="s">
        <v>8</v>
      </c>
      <c r="B68" s="49"/>
      <c r="C68" s="49"/>
      <c r="D68" s="49"/>
      <c r="E68" s="49"/>
      <c r="F68" s="49"/>
      <c r="G68" s="49"/>
    </row>
    <row r="69" spans="1:7" ht="16.5" customHeight="1" x14ac:dyDescent="0.25">
      <c r="A69" s="9"/>
      <c r="B69" s="9"/>
      <c r="C69" s="9"/>
      <c r="D69" s="9"/>
      <c r="E69" s="9"/>
      <c r="F69" s="9"/>
      <c r="G69" s="9"/>
    </row>
    <row r="70" spans="1:7" ht="39" customHeight="1" x14ac:dyDescent="0.25">
      <c r="A70" s="50" t="s">
        <v>119</v>
      </c>
      <c r="B70" s="50"/>
      <c r="C70" s="50"/>
      <c r="D70" s="50"/>
      <c r="E70" s="50"/>
      <c r="F70" s="50"/>
      <c r="G70" s="50"/>
    </row>
    <row r="71" spans="1:7" ht="9.75" hidden="1" customHeight="1" x14ac:dyDescent="0.25">
      <c r="A71" s="9"/>
      <c r="B71" s="9"/>
      <c r="C71" s="9"/>
      <c r="D71" s="9"/>
      <c r="E71" s="9"/>
      <c r="F71" s="9"/>
      <c r="G71" s="9"/>
    </row>
    <row r="72" spans="1:7" ht="48" customHeight="1" x14ac:dyDescent="0.25">
      <c r="A72" s="50" t="s">
        <v>120</v>
      </c>
      <c r="B72" s="50"/>
      <c r="C72" s="50"/>
      <c r="D72" s="50"/>
      <c r="E72" s="50"/>
      <c r="F72" s="50"/>
      <c r="G72" s="50"/>
    </row>
    <row r="73" spans="1:7" x14ac:dyDescent="0.25">
      <c r="A73" s="6"/>
      <c r="B73" s="6"/>
      <c r="C73" s="6"/>
      <c r="D73" s="6"/>
      <c r="E73" s="6"/>
      <c r="F73" s="6"/>
      <c r="G73" s="6"/>
    </row>
    <row r="74" spans="1:7" ht="15.75" customHeight="1" x14ac:dyDescent="0.25">
      <c r="A74" s="6"/>
      <c r="B74" s="6"/>
      <c r="C74" s="6"/>
      <c r="D74" s="6"/>
      <c r="E74" s="6"/>
      <c r="F74" s="6"/>
      <c r="G74" s="6"/>
    </row>
    <row r="75" spans="1:7" ht="21.65" customHeight="1" x14ac:dyDescent="0.25">
      <c r="A75" s="45" t="s">
        <v>5</v>
      </c>
      <c r="B75" s="45"/>
      <c r="C75" s="45"/>
      <c r="D75" s="45"/>
      <c r="E75" s="45"/>
      <c r="F75" s="45"/>
      <c r="G75" s="45"/>
    </row>
    <row r="76" spans="1:7" x14ac:dyDescent="0.25">
      <c r="A76" s="7"/>
      <c r="B76" s="7"/>
      <c r="C76" s="7"/>
      <c r="D76" s="7"/>
      <c r="E76" s="7"/>
      <c r="F76" s="7"/>
      <c r="G76" s="7"/>
    </row>
  </sheetData>
  <mergeCells count="24">
    <mergeCell ref="A2:G2"/>
    <mergeCell ref="E14:G15"/>
    <mergeCell ref="E12:G12"/>
    <mergeCell ref="E13:G13"/>
    <mergeCell ref="A13:D13"/>
    <mergeCell ref="A14:D15"/>
    <mergeCell ref="A10:D10"/>
    <mergeCell ref="E8:G8"/>
    <mergeCell ref="E9:G9"/>
    <mergeCell ref="E10:G10"/>
    <mergeCell ref="A12:D12"/>
    <mergeCell ref="F11:G11"/>
    <mergeCell ref="A8:D8"/>
    <mergeCell ref="A9:D9"/>
    <mergeCell ref="A17:G17"/>
    <mergeCell ref="A75:G75"/>
    <mergeCell ref="C18:C19"/>
    <mergeCell ref="A67:G67"/>
    <mergeCell ref="A68:G68"/>
    <mergeCell ref="A70:G70"/>
    <mergeCell ref="A72:G72"/>
    <mergeCell ref="A64:F64"/>
    <mergeCell ref="A65:F65"/>
    <mergeCell ref="A66:F66"/>
  </mergeCells>
  <phoneticPr fontId="7" type="noConversion"/>
  <pageMargins left="0.7" right="0.7" top="0.75" bottom="0.75" header="0.3" footer="0.3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obrazec ponudbe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Kemperle Jerneja</dc:creator>
  <cp:lastModifiedBy>Kemperle Jerneja</cp:lastModifiedBy>
  <cp:lastPrinted>2024-01-10T08:36:27Z</cp:lastPrinted>
  <dcterms:created xsi:type="dcterms:W3CDTF">2018-01-06T13:01:32Z</dcterms:created>
  <dcterms:modified xsi:type="dcterms:W3CDTF">2024-01-15T14:37:11Z</dcterms:modified>
</cp:coreProperties>
</file>